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6. DAÑO NEUROLOGICO\55. 2024-0249 DAÑO EXTREMADURA\PREPARACIÓN\ANEXOS\"/>
    </mc:Choice>
  </mc:AlternateContent>
  <xr:revisionPtr revIDLastSave="0" documentId="13_ncr:1_{D766914F-C590-4E6B-B2D2-ACBCF7CB2B8F}" xr6:coauthVersionLast="47" xr6:coauthVersionMax="47" xr10:uidLastSave="{00000000-0000-0000-0000-000000000000}"/>
  <bookViews>
    <workbookView xWindow="28680" yWindow="-99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4" i="1" l="1"/>
  <c r="J25" i="1"/>
  <c r="J23" i="1"/>
  <c r="J26" i="1" l="1"/>
  <c r="J28" i="1" s="1"/>
</calcChain>
</file>

<file path=xl/sharedStrings.xml><?xml version="1.0" encoding="utf-8"?>
<sst xmlns="http://schemas.openxmlformats.org/spreadsheetml/2006/main" count="16" uniqueCount="16">
  <si>
    <t>SERVICIO</t>
  </si>
  <si>
    <t>PRECIO UNITARIO OFERTADO (en Euros, Impuesto/s Indirecto/s no incluido/s)</t>
  </si>
  <si>
    <t>PRECIO UNITARIO MÁXIMO (en Euros, Impuesto/s Indirecto/s no incluido/s)</t>
  </si>
  <si>
    <t>IMPORTE TOTAL ESTIMADO  (en Euros, Impuesto/s Indirecto/s no incluido/s)</t>
  </si>
  <si>
    <t xml:space="preserve">ANEXO. MODELO DE OFERTA ECONÓMICA </t>
  </si>
  <si>
    <t>OFERTA TOTAL. DATO A INCLUIR EN EL CAMPO CORRESPONDIENTE DEL PORTAL DE LICITACIÓN ELECTRÓNICA DE FREMAP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</si>
  <si>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se compromete a su ejecución con estricta sujeción a los Pliegos de Cláusulas Administrativas y de Prescripciones Técnicas que han de regir la adjudicación y ejecución del mismo, en las siguientes condiciones:</t>
  </si>
  <si>
    <t>SUBTOTAL (en Euros, Impuesto/s Indirecto/s no incluido/s)</t>
  </si>
  <si>
    <t xml:space="preserve">CANTIDAD ESTIMADA </t>
  </si>
  <si>
    <t>IMPORTE ESTIMADO PARA OTRAS ACTUACIONES INCLUIDAS EN EL ALCANCE DEL SERVICIO (PARA 36 MESES)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</si>
  <si>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xml:space="preserve">, así como sus datos identificativos. </t>
    </r>
  </si>
  <si>
    <t>Hospitalización (dias de hospitalización)</t>
  </si>
  <si>
    <t>RH. Fisica Ambulatoria</t>
  </si>
  <si>
    <t>RH. Neurológica Ambulatoria</t>
  </si>
  <si>
    <t>*El importe de adjudicación - OFERTA TOTAL - será el resultado de la suma de todos los precios unitarios de la oferta presentada por el consumo estimado de cada uno de los servicios para la duración inicial del contrato más 70.243,97 Euros (Importe estimado para otras actuaciones incluidas en el alcance del servicio, y asociadas al objeto del contrato,  que pudieran surgir a lo largo de la duración inicial del mismo).
El precio final de las actuaciones no contempladas no podrá superar los precios del Servicio Público de Salud de la Comunidad Autónoma referenciada.</t>
  </si>
  <si>
    <t>LOTE 1:	Contratación del servicio de asistencia sanitaria hospitalaria y ambulatoria para pacientes afectos de daño neurológico en la Comunidad Autónoma de Extremadura para FREMAP, Mutua Colaboradora con la Seguridad Social nº 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</si>
</sst>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1"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s>
  <fills count="7">
    <fill>
      <patternFill patternType="none"/>
    </fill>
    <fill>
      <patternFill patternType="gray125"/>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5" tint="0.79998168889431442"/>
        <bgColor indexed="64"/>
      </patternFill>
    </fill>
  </fills>
  <borders count="2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cellStyleXfs>
  <cellXfs count="81">
    <xf numFmtId="0" fontId="0" fillId="0" borderId="0" xfId="0"/>
    <xf numFmtId="0" fontId="2" fillId="0" borderId="0" xfId="1"/>
    <xf numFmtId="0" fontId="0" fillId="0" borderId="0" xfId="0" applyAlignment="1">
      <alignment horizontal="center" wrapText="1"/>
    </xf>
    <xf numFmtId="0" fontId="4" fillId="0" borderId="0" xfId="1" applyFont="1" applyAlignment="1">
      <alignment horizontal="center" vertical="center" wrapText="1"/>
    </xf>
    <xf numFmtId="3" fontId="4" fillId="0" borderId="0" xfId="1" applyNumberFormat="1" applyFont="1" applyAlignment="1">
      <alignment horizontal="center" vertical="center"/>
    </xf>
    <xf numFmtId="0" fontId="4" fillId="0" borderId="0" xfId="1" applyFont="1" applyAlignment="1">
      <alignment vertical="center" wrapText="1"/>
    </xf>
    <xf numFmtId="0" fontId="4" fillId="0" borderId="0" xfId="7" applyFont="1" applyAlignment="1">
      <alignment horizontal="center" vertical="center" wrapText="1"/>
    </xf>
    <xf numFmtId="165" fontId="10" fillId="0" borderId="0" xfId="8" applyNumberFormat="1" applyFont="1" applyFill="1" applyBorder="1" applyAlignment="1">
      <alignment horizontal="center" vertical="center" wrapText="1"/>
    </xf>
    <xf numFmtId="0" fontId="4" fillId="2" borderId="2" xfId="1" applyFont="1" applyFill="1" applyBorder="1" applyAlignment="1">
      <alignment horizontal="center" vertical="center" wrapText="1"/>
    </xf>
    <xf numFmtId="0" fontId="4" fillId="2" borderId="13" xfId="1" applyFont="1" applyFill="1" applyBorder="1" applyAlignment="1">
      <alignment horizontal="center" vertical="center" wrapText="1"/>
    </xf>
    <xf numFmtId="3" fontId="4" fillId="0" borderId="12" xfId="1" applyNumberFormat="1" applyFont="1" applyBorder="1" applyAlignment="1">
      <alignment horizontal="center" vertical="center"/>
    </xf>
    <xf numFmtId="165" fontId="4" fillId="0" borderId="12" xfId="6" applyNumberFormat="1" applyFont="1" applyBorder="1" applyAlignment="1">
      <alignment horizontal="left" vertical="center"/>
    </xf>
    <xf numFmtId="3" fontId="4" fillId="0" borderId="18" xfId="1" applyNumberFormat="1" applyFont="1" applyBorder="1" applyAlignment="1">
      <alignment horizontal="center" vertical="center"/>
    </xf>
    <xf numFmtId="165" fontId="4" fillId="0" borderId="18" xfId="6" applyNumberFormat="1" applyFont="1" applyBorder="1" applyAlignment="1">
      <alignment horizontal="left" vertical="center"/>
    </xf>
    <xf numFmtId="3" fontId="4" fillId="0" borderId="25" xfId="1" applyNumberFormat="1" applyFont="1" applyBorder="1" applyAlignment="1">
      <alignment horizontal="center" vertical="center"/>
    </xf>
    <xf numFmtId="165" fontId="4" fillId="0" borderId="25" xfId="6" applyNumberFormat="1" applyFont="1" applyBorder="1" applyAlignment="1">
      <alignment horizontal="left" vertical="center"/>
    </xf>
    <xf numFmtId="166" fontId="2" fillId="0" borderId="12" xfId="1" applyNumberFormat="1" applyBorder="1" applyAlignment="1">
      <alignment horizontal="right" vertical="center" wrapText="1"/>
    </xf>
    <xf numFmtId="166" fontId="2" fillId="0" borderId="21" xfId="1" applyNumberFormat="1" applyBorder="1" applyAlignment="1">
      <alignment horizontal="right" vertical="center" wrapText="1"/>
    </xf>
    <xf numFmtId="166" fontId="2" fillId="0" borderId="25" xfId="1" applyNumberFormat="1" applyBorder="1" applyAlignment="1">
      <alignment horizontal="right" vertical="center" wrapText="1"/>
    </xf>
    <xf numFmtId="166" fontId="2" fillId="0" borderId="27" xfId="1" applyNumberFormat="1" applyBorder="1" applyAlignment="1">
      <alignment horizontal="right" vertical="center" wrapText="1"/>
    </xf>
    <xf numFmtId="0" fontId="4" fillId="2" borderId="20" xfId="1" applyFont="1" applyFill="1" applyBorder="1" applyAlignment="1">
      <alignment horizontal="center" vertical="center" wrapText="1"/>
    </xf>
    <xf numFmtId="0" fontId="4" fillId="2" borderId="15" xfId="1" applyFont="1" applyFill="1" applyBorder="1" applyAlignment="1">
      <alignment horizontal="center" vertical="center" wrapText="1"/>
    </xf>
    <xf numFmtId="0" fontId="4" fillId="2" borderId="16" xfId="1" applyFont="1" applyFill="1" applyBorder="1" applyAlignment="1">
      <alignment horizontal="center" vertical="center" wrapText="1"/>
    </xf>
    <xf numFmtId="0" fontId="4" fillId="2" borderId="22" xfId="1" applyFont="1" applyFill="1" applyBorder="1" applyAlignment="1">
      <alignment horizontal="center" vertical="center" wrapText="1"/>
    </xf>
    <xf numFmtId="0" fontId="4" fillId="2" borderId="23" xfId="1" applyFont="1" applyFill="1" applyBorder="1" applyAlignment="1">
      <alignment horizontal="center" vertical="center" wrapText="1"/>
    </xf>
    <xf numFmtId="0" fontId="4" fillId="2" borderId="24" xfId="1" applyFont="1" applyFill="1" applyBorder="1" applyAlignment="1">
      <alignment horizontal="center" vertical="center" wrapText="1"/>
    </xf>
    <xf numFmtId="0" fontId="6" fillId="3" borderId="0" xfId="0" applyFont="1" applyFill="1" applyAlignment="1">
      <alignment horizontal="center" vertical="center"/>
    </xf>
    <xf numFmtId="0" fontId="7" fillId="3" borderId="0" xfId="1" applyFont="1" applyFill="1" applyAlignment="1">
      <alignment horizontal="center" vertical="center" wrapText="1"/>
    </xf>
    <xf numFmtId="0" fontId="5" fillId="3" borderId="0" xfId="1" applyFont="1" applyFill="1" applyAlignment="1">
      <alignment horizontal="center" vertical="center" wrapText="1"/>
    </xf>
    <xf numFmtId="0" fontId="4" fillId="2" borderId="17" xfId="1" applyFont="1" applyFill="1" applyBorder="1" applyAlignment="1">
      <alignment horizontal="center" vertical="center" wrapText="1"/>
    </xf>
    <xf numFmtId="0" fontId="4" fillId="2" borderId="18" xfId="1" applyFont="1" applyFill="1" applyBorder="1" applyAlignment="1">
      <alignment horizontal="center" vertical="center" wrapText="1"/>
    </xf>
    <xf numFmtId="166" fontId="2" fillId="0" borderId="18" xfId="1" applyNumberFormat="1" applyBorder="1" applyAlignment="1">
      <alignment horizontal="right" vertical="center" wrapText="1"/>
    </xf>
    <xf numFmtId="166" fontId="2" fillId="0" borderId="19" xfId="1" applyNumberFormat="1" applyBorder="1" applyAlignment="1">
      <alignment horizontal="right" vertical="center" wrapText="1"/>
    </xf>
    <xf numFmtId="0" fontId="4" fillId="2" borderId="1" xfId="1" applyFont="1" applyFill="1" applyBorder="1" applyAlignment="1">
      <alignment horizontal="center" vertical="center" wrapText="1"/>
    </xf>
    <xf numFmtId="0" fontId="4" fillId="2" borderId="3"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3" xfId="1" applyFont="1" applyFill="1" applyBorder="1" applyAlignment="1">
      <alignment horizontal="center" vertical="center" wrapText="1"/>
    </xf>
    <xf numFmtId="0" fontId="4" fillId="2" borderId="2" xfId="1"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0" fillId="0" borderId="0" xfId="0" applyAlignment="1" applyProtection="1">
      <alignment horizontal="center" vertical="center" wrapText="1"/>
      <protection locked="0"/>
    </xf>
    <xf numFmtId="0" fontId="8" fillId="0" borderId="11"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9" xfId="0" applyFont="1" applyBorder="1" applyAlignment="1">
      <alignment horizontal="center" vertical="center" wrapText="1"/>
    </xf>
    <xf numFmtId="0" fontId="4" fillId="5" borderId="6" xfId="1" applyFont="1" applyFill="1" applyBorder="1" applyAlignment="1">
      <alignment horizontal="center" vertical="center" wrapText="1"/>
    </xf>
    <xf numFmtId="0" fontId="4" fillId="5" borderId="7" xfId="1" applyFont="1" applyFill="1" applyBorder="1" applyAlignment="1">
      <alignment horizontal="center" vertical="center" wrapText="1"/>
    </xf>
    <xf numFmtId="0" fontId="4" fillId="5" borderId="8" xfId="1" applyFont="1" applyFill="1" applyBorder="1" applyAlignment="1">
      <alignment horizontal="center" vertical="center" wrapText="1"/>
    </xf>
    <xf numFmtId="0" fontId="4" fillId="2" borderId="1" xfId="7" applyFont="1" applyFill="1" applyBorder="1" applyAlignment="1">
      <alignment horizontal="center" vertical="center" wrapText="1"/>
    </xf>
    <xf numFmtId="0" fontId="4" fillId="2" borderId="2" xfId="7" applyFont="1" applyFill="1" applyBorder="1" applyAlignment="1">
      <alignment horizontal="center" vertical="center" wrapText="1"/>
    </xf>
    <xf numFmtId="0" fontId="4" fillId="2" borderId="3" xfId="7" applyFont="1" applyFill="1" applyBorder="1" applyAlignment="1">
      <alignment horizontal="center" vertical="center" wrapText="1"/>
    </xf>
    <xf numFmtId="0" fontId="4" fillId="2" borderId="4" xfId="7" applyFont="1" applyFill="1" applyBorder="1" applyAlignment="1">
      <alignment horizontal="center" vertical="center" wrapText="1"/>
    </xf>
    <xf numFmtId="0" fontId="4" fillId="2" borderId="0" xfId="7" applyFont="1" applyFill="1" applyAlignment="1">
      <alignment horizontal="center" vertical="center" wrapText="1"/>
    </xf>
    <xf numFmtId="0" fontId="4" fillId="2" borderId="5" xfId="7" applyFont="1" applyFill="1" applyBorder="1" applyAlignment="1">
      <alignment horizontal="center" vertical="center" wrapText="1"/>
    </xf>
    <xf numFmtId="0" fontId="4" fillId="2" borderId="6" xfId="7" applyFont="1" applyFill="1" applyBorder="1" applyAlignment="1">
      <alignment horizontal="center" vertical="center" wrapText="1"/>
    </xf>
    <xf numFmtId="0" fontId="4" fillId="2" borderId="7" xfId="7" applyFont="1" applyFill="1" applyBorder="1" applyAlignment="1">
      <alignment horizontal="center" vertical="center" wrapText="1"/>
    </xf>
    <xf numFmtId="0" fontId="4" fillId="2" borderId="8" xfId="7" applyFont="1" applyFill="1" applyBorder="1" applyAlignment="1">
      <alignment horizontal="center" vertical="center" wrapText="1"/>
    </xf>
    <xf numFmtId="165" fontId="10" fillId="2" borderId="2" xfId="8" applyNumberFormat="1" applyFont="1" applyFill="1" applyBorder="1" applyAlignment="1">
      <alignment horizontal="center" vertical="center" wrapText="1"/>
    </xf>
    <xf numFmtId="165" fontId="10" fillId="2" borderId="3" xfId="8" applyNumberFormat="1" applyFont="1" applyFill="1" applyBorder="1" applyAlignment="1">
      <alignment horizontal="center" vertical="center" wrapText="1"/>
    </xf>
    <xf numFmtId="165" fontId="10" fillId="2" borderId="0" xfId="8" applyNumberFormat="1" applyFont="1" applyFill="1" applyBorder="1" applyAlignment="1">
      <alignment horizontal="center" vertical="center" wrapText="1"/>
    </xf>
    <xf numFmtId="165" fontId="10" fillId="2" borderId="5" xfId="8" applyNumberFormat="1" applyFont="1" applyFill="1" applyBorder="1" applyAlignment="1">
      <alignment horizontal="center" vertical="center" wrapText="1"/>
    </xf>
    <xf numFmtId="165" fontId="10" fillId="2" borderId="7" xfId="8" applyNumberFormat="1" applyFont="1" applyFill="1" applyBorder="1" applyAlignment="1">
      <alignment horizontal="center" vertical="center" wrapText="1"/>
    </xf>
    <xf numFmtId="165" fontId="10" fillId="2" borderId="8" xfId="8" applyNumberFormat="1" applyFont="1" applyFill="1" applyBorder="1" applyAlignment="1">
      <alignment horizontal="center" vertical="center" wrapText="1"/>
    </xf>
    <xf numFmtId="166" fontId="2" fillId="6" borderId="6" xfId="1" applyNumberFormat="1" applyFill="1" applyBorder="1" applyAlignment="1">
      <alignment horizontal="right" vertical="center" wrapText="1"/>
    </xf>
    <xf numFmtId="166" fontId="2" fillId="6" borderId="8" xfId="1" applyNumberFormat="1" applyFill="1" applyBorder="1" applyAlignment="1">
      <alignment horizontal="right" vertical="center" wrapText="1"/>
    </xf>
    <xf numFmtId="166" fontId="4" fillId="5" borderId="11" xfId="9" applyNumberFormat="1" applyFont="1" applyFill="1" applyBorder="1" applyAlignment="1">
      <alignment horizontal="right" vertical="center" wrapText="1"/>
    </xf>
    <xf numFmtId="166" fontId="4" fillId="5" borderId="9" xfId="9" applyNumberFormat="1" applyFont="1" applyFill="1" applyBorder="1" applyAlignment="1">
      <alignment horizontal="right" vertical="center" wrapText="1"/>
    </xf>
    <xf numFmtId="2" fontId="4" fillId="6" borderId="6" xfId="1" applyNumberFormat="1" applyFont="1" applyFill="1" applyBorder="1" applyAlignment="1">
      <alignment horizontal="center" vertical="center" wrapText="1"/>
    </xf>
    <xf numFmtId="2" fontId="4" fillId="6" borderId="7" xfId="1" applyNumberFormat="1" applyFont="1" applyFill="1" applyBorder="1" applyAlignment="1">
      <alignment horizontal="center" vertical="center" wrapText="1"/>
    </xf>
    <xf numFmtId="2" fontId="4" fillId="6" borderId="8" xfId="1" applyNumberFormat="1" applyFont="1" applyFill="1" applyBorder="1" applyAlignment="1">
      <alignment horizontal="center" vertical="center" wrapText="1"/>
    </xf>
    <xf numFmtId="44" fontId="4" fillId="4" borderId="18" xfId="1" applyNumberFormat="1" applyFont="1" applyFill="1" applyBorder="1" applyAlignment="1" applyProtection="1">
      <alignment horizontal="center" vertical="center" wrapText="1"/>
      <protection locked="0"/>
    </xf>
    <xf numFmtId="44" fontId="4" fillId="4" borderId="14" xfId="1" applyNumberFormat="1" applyFont="1" applyFill="1" applyBorder="1" applyAlignment="1" applyProtection="1">
      <alignment horizontal="center" vertical="center" wrapText="1"/>
      <protection locked="0"/>
    </xf>
    <xf numFmtId="44" fontId="4" fillId="4" borderId="16" xfId="1" applyNumberFormat="1" applyFont="1" applyFill="1" applyBorder="1" applyAlignment="1" applyProtection="1">
      <alignment horizontal="center" vertical="center" wrapText="1"/>
      <protection locked="0"/>
    </xf>
    <xf numFmtId="44" fontId="4" fillId="4" borderId="26" xfId="1" applyNumberFormat="1" applyFont="1" applyFill="1" applyBorder="1" applyAlignment="1" applyProtection="1">
      <alignment horizontal="center" vertical="center" wrapText="1"/>
      <protection locked="0"/>
    </xf>
    <xf numFmtId="44" fontId="4" fillId="4" borderId="24" xfId="1" applyNumberFormat="1" applyFont="1" applyFill="1" applyBorder="1" applyAlignment="1" applyProtection="1">
      <alignment horizontal="center" vertical="center" wrapText="1"/>
      <protection locked="0"/>
    </xf>
  </cellXfs>
  <cellStyles count="10">
    <cellStyle name="Millares 2" xfId="4" xr:uid="{00000000-0005-0000-0000-000000000000}"/>
    <cellStyle name="Millares 2 2" xfId="8" xr:uid="{00000000-0005-0000-0000-000001000000}"/>
    <cellStyle name="Moneda" xfId="9" builtinId="4"/>
    <cellStyle name="Moneda 2" xfId="2" xr:uid="{00000000-0005-0000-0000-000003000000}"/>
    <cellStyle name="Moneda 2 2" xfId="6" xr:uid="{00000000-0005-0000-0000-000004000000}"/>
    <cellStyle name="Normal" xfId="0" builtinId="0"/>
    <cellStyle name="Normal 2" xfId="3" xr:uid="{00000000-0005-0000-0000-000006000000}"/>
    <cellStyle name="Normal 2 2" xfId="7" xr:uid="{00000000-0005-0000-0000-000007000000}"/>
    <cellStyle name="Normal 3" xfId="5" xr:uid="{00000000-0005-0000-0000-000008000000}"/>
    <cellStyle name="Normal 4" xfId="1" xr:uid="{00000000-0005-0000-0000-000009000000}"/>
  </cellStyles>
  <dxfs count="1">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754743</xdr:colOff>
      <xdr:row>0</xdr:row>
      <xdr:rowOff>0</xdr:rowOff>
    </xdr:from>
    <xdr:to>
      <xdr:col>2</xdr:col>
      <xdr:colOff>121093</xdr:colOff>
      <xdr:row>2</xdr:row>
      <xdr:rowOff>126352</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754743" y="0"/>
          <a:ext cx="882574" cy="51512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36"/>
  <sheetViews>
    <sheetView showGridLines="0" tabSelected="1" topLeftCell="B1" zoomScale="98" zoomScaleNormal="50" workbookViewId="0">
      <selection activeCell="G23" sqref="G23:H23"/>
    </sheetView>
  </sheetViews>
  <sheetFormatPr baseColWidth="10" defaultRowHeight="14.5" x14ac:dyDescent="0.35"/>
  <cols>
    <col min="5" max="5" width="11.453125" customWidth="1"/>
    <col min="6" max="6" width="13.81640625" customWidth="1"/>
    <col min="8" max="8" width="13.54296875" customWidth="1"/>
    <col min="9" max="10" width="24.54296875" customWidth="1"/>
    <col min="11" max="11" width="46.81640625" customWidth="1"/>
  </cols>
  <sheetData>
    <row r="1" spans="2:12" ht="15" customHeight="1" x14ac:dyDescent="0.35">
      <c r="C1" s="26" t="s">
        <v>4</v>
      </c>
      <c r="D1" s="26"/>
      <c r="E1" s="26"/>
      <c r="F1" s="26"/>
      <c r="G1" s="26"/>
      <c r="H1" s="26"/>
      <c r="I1" s="26"/>
      <c r="J1" s="26"/>
      <c r="K1" s="26"/>
    </row>
    <row r="2" spans="2:12" ht="15" customHeight="1" x14ac:dyDescent="0.35">
      <c r="C2" s="26"/>
      <c r="D2" s="26"/>
      <c r="E2" s="26"/>
      <c r="F2" s="26"/>
      <c r="G2" s="26"/>
      <c r="H2" s="26"/>
      <c r="I2" s="26"/>
      <c r="J2" s="26"/>
      <c r="K2" s="26"/>
    </row>
    <row r="4" spans="2:12" x14ac:dyDescent="0.35">
      <c r="C4" s="27" t="s">
        <v>15</v>
      </c>
      <c r="D4" s="28"/>
      <c r="E4" s="28"/>
      <c r="F4" s="28"/>
      <c r="G4" s="28"/>
      <c r="H4" s="28"/>
      <c r="I4" s="28"/>
      <c r="J4" s="28"/>
      <c r="K4" s="28"/>
    </row>
    <row r="5" spans="2:12" ht="51" customHeight="1" x14ac:dyDescent="0.35">
      <c r="C5" s="28"/>
      <c r="D5" s="28"/>
      <c r="E5" s="28"/>
      <c r="F5" s="28"/>
      <c r="G5" s="28"/>
      <c r="H5" s="28"/>
      <c r="I5" s="28"/>
      <c r="J5" s="28"/>
      <c r="K5" s="28"/>
    </row>
    <row r="6" spans="2:12" x14ac:dyDescent="0.35">
      <c r="C6" s="1"/>
      <c r="D6" s="1"/>
      <c r="E6" s="1"/>
      <c r="F6" s="1"/>
      <c r="G6" s="1"/>
      <c r="H6" s="1"/>
      <c r="I6" s="1"/>
      <c r="J6" s="1"/>
      <c r="K6" s="1"/>
    </row>
    <row r="7" spans="2:12" ht="15" thickBot="1" x14ac:dyDescent="0.4">
      <c r="C7" s="1"/>
      <c r="D7" s="1"/>
      <c r="E7" s="1"/>
      <c r="F7" s="1"/>
      <c r="G7" s="1"/>
      <c r="H7" s="1"/>
      <c r="I7" s="1"/>
      <c r="J7" s="1"/>
      <c r="K7" s="1"/>
    </row>
    <row r="8" spans="2:12" x14ac:dyDescent="0.35">
      <c r="B8" s="38" t="s">
        <v>10</v>
      </c>
      <c r="C8" s="39"/>
      <c r="D8" s="39"/>
      <c r="E8" s="39"/>
      <c r="F8" s="39"/>
      <c r="G8" s="39"/>
      <c r="H8" s="39"/>
      <c r="I8" s="39"/>
      <c r="J8" s="39"/>
      <c r="K8" s="40"/>
    </row>
    <row r="9" spans="2:12" x14ac:dyDescent="0.35">
      <c r="B9" s="41"/>
      <c r="C9" s="42"/>
      <c r="D9" s="42"/>
      <c r="E9" s="42"/>
      <c r="F9" s="42"/>
      <c r="G9" s="42"/>
      <c r="H9" s="42"/>
      <c r="I9" s="42"/>
      <c r="J9" s="42"/>
      <c r="K9" s="43"/>
    </row>
    <row r="10" spans="2:12" ht="15" thickBot="1" x14ac:dyDescent="0.4">
      <c r="B10" s="44"/>
      <c r="C10" s="45"/>
      <c r="D10" s="45"/>
      <c r="E10" s="45"/>
      <c r="F10" s="45"/>
      <c r="G10" s="45"/>
      <c r="H10" s="45"/>
      <c r="I10" s="45"/>
      <c r="J10" s="45"/>
      <c r="K10" s="46"/>
    </row>
    <row r="11" spans="2:12" x14ac:dyDescent="0.35">
      <c r="C11" s="1"/>
      <c r="D11" s="1"/>
      <c r="E11" s="1"/>
      <c r="F11" s="1"/>
      <c r="G11" s="1"/>
      <c r="H11" s="1"/>
      <c r="I11" s="1"/>
      <c r="J11" s="1"/>
      <c r="K11" s="1"/>
    </row>
    <row r="12" spans="2:12" ht="15" customHeight="1" x14ac:dyDescent="0.35">
      <c r="B12" s="47" t="s">
        <v>6</v>
      </c>
      <c r="C12" s="47"/>
      <c r="D12" s="47"/>
      <c r="E12" s="47"/>
      <c r="F12" s="47"/>
      <c r="G12" s="47"/>
      <c r="H12" s="47"/>
      <c r="I12" s="47"/>
      <c r="J12" s="47"/>
      <c r="K12" s="47"/>
      <c r="L12" s="2"/>
    </row>
    <row r="13" spans="2:12" ht="15" customHeight="1" x14ac:dyDescent="0.35">
      <c r="B13" s="47"/>
      <c r="C13" s="47"/>
      <c r="D13" s="47"/>
      <c r="E13" s="47"/>
      <c r="F13" s="47"/>
      <c r="G13" s="47"/>
      <c r="H13" s="47"/>
      <c r="I13" s="47"/>
      <c r="J13" s="47"/>
      <c r="K13" s="47"/>
      <c r="L13" s="2"/>
    </row>
    <row r="14" spans="2:12" ht="15" customHeight="1" x14ac:dyDescent="0.35">
      <c r="B14" s="47"/>
      <c r="C14" s="47"/>
      <c r="D14" s="47"/>
      <c r="E14" s="47"/>
      <c r="F14" s="47"/>
      <c r="G14" s="47"/>
      <c r="H14" s="47"/>
      <c r="I14" s="47"/>
      <c r="J14" s="47"/>
      <c r="K14" s="47"/>
      <c r="L14" s="2"/>
    </row>
    <row r="15" spans="2:12" ht="15" customHeight="1" x14ac:dyDescent="0.35">
      <c r="B15" s="47"/>
      <c r="C15" s="47"/>
      <c r="D15" s="47"/>
      <c r="E15" s="47"/>
      <c r="F15" s="47"/>
      <c r="G15" s="47"/>
      <c r="H15" s="47"/>
      <c r="I15" s="47"/>
      <c r="J15" s="47"/>
      <c r="K15" s="47"/>
      <c r="L15" s="2"/>
    </row>
    <row r="16" spans="2:12" ht="15" customHeight="1" x14ac:dyDescent="0.35">
      <c r="B16" s="47"/>
      <c r="C16" s="47"/>
      <c r="D16" s="47"/>
      <c r="E16" s="47"/>
      <c r="F16" s="47"/>
      <c r="G16" s="47"/>
      <c r="H16" s="47"/>
      <c r="I16" s="47"/>
      <c r="J16" s="47"/>
      <c r="K16" s="47"/>
      <c r="L16" s="2"/>
    </row>
    <row r="17" spans="2:11" ht="15" customHeight="1" x14ac:dyDescent="0.35">
      <c r="B17" s="47"/>
      <c r="C17" s="47"/>
      <c r="D17" s="47"/>
      <c r="E17" s="47"/>
      <c r="F17" s="47"/>
      <c r="G17" s="47"/>
      <c r="H17" s="47"/>
      <c r="I17" s="47"/>
      <c r="J17" s="47"/>
      <c r="K17" s="47"/>
    </row>
    <row r="18" spans="2:11" ht="15" customHeight="1" x14ac:dyDescent="0.35">
      <c r="B18" s="47"/>
      <c r="C18" s="47"/>
      <c r="D18" s="47"/>
      <c r="E18" s="47"/>
      <c r="F18" s="47"/>
      <c r="G18" s="47"/>
      <c r="H18" s="47"/>
      <c r="I18" s="47"/>
      <c r="J18" s="47"/>
      <c r="K18" s="47"/>
    </row>
    <row r="19" spans="2:11" ht="15" customHeight="1" x14ac:dyDescent="0.35">
      <c r="B19" s="47"/>
      <c r="C19" s="47"/>
      <c r="D19" s="47"/>
      <c r="E19" s="47"/>
      <c r="F19" s="47"/>
      <c r="G19" s="47"/>
      <c r="H19" s="47"/>
      <c r="I19" s="47"/>
      <c r="J19" s="47"/>
      <c r="K19" s="47"/>
    </row>
    <row r="20" spans="2:11" x14ac:dyDescent="0.35">
      <c r="C20" s="1"/>
      <c r="D20" s="1"/>
      <c r="E20" s="1"/>
      <c r="F20" s="1"/>
      <c r="G20" s="1"/>
      <c r="H20" s="1"/>
      <c r="I20" s="1"/>
      <c r="J20" s="1"/>
      <c r="K20" s="1"/>
    </row>
    <row r="21" spans="2:11" ht="15" thickBot="1" x14ac:dyDescent="0.4"/>
    <row r="22" spans="2:11" ht="61.5" customHeight="1" thickBot="1" x14ac:dyDescent="0.4">
      <c r="C22" s="33" t="s">
        <v>0</v>
      </c>
      <c r="D22" s="37"/>
      <c r="E22" s="34"/>
      <c r="F22" s="9" t="s">
        <v>8</v>
      </c>
      <c r="G22" s="35" t="s">
        <v>1</v>
      </c>
      <c r="H22" s="36"/>
      <c r="I22" s="8" t="s">
        <v>2</v>
      </c>
      <c r="J22" s="33" t="s">
        <v>3</v>
      </c>
      <c r="K22" s="34"/>
    </row>
    <row r="23" spans="2:11" ht="49.5" customHeight="1" x14ac:dyDescent="0.35">
      <c r="C23" s="29" t="s">
        <v>11</v>
      </c>
      <c r="D23" s="30"/>
      <c r="E23" s="30"/>
      <c r="F23" s="12">
        <v>2586</v>
      </c>
      <c r="G23" s="76"/>
      <c r="H23" s="76"/>
      <c r="I23" s="13">
        <v>214.46</v>
      </c>
      <c r="J23" s="31" t="str">
        <f t="shared" ref="J23" si="0">IF(G23&lt;=0,"Error Precio",IF(G23&gt;I23,"Error Precio",+F23*G23))</f>
        <v>Error Precio</v>
      </c>
      <c r="K23" s="32"/>
    </row>
    <row r="24" spans="2:11" ht="49.5" customHeight="1" x14ac:dyDescent="0.35">
      <c r="C24" s="20" t="s">
        <v>12</v>
      </c>
      <c r="D24" s="21"/>
      <c r="E24" s="22"/>
      <c r="F24" s="10">
        <v>1035</v>
      </c>
      <c r="G24" s="77"/>
      <c r="H24" s="78"/>
      <c r="I24" s="11">
        <v>34.31</v>
      </c>
      <c r="J24" s="16" t="str">
        <f>IF(G24&lt;=0,"Error Precio",IF(G24&gt;I24,"Error Precio",+F24*G24))</f>
        <v>Error Precio</v>
      </c>
      <c r="K24" s="17"/>
    </row>
    <row r="25" spans="2:11" ht="49.5" customHeight="1" thickBot="1" x14ac:dyDescent="0.4">
      <c r="C25" s="23" t="s">
        <v>13</v>
      </c>
      <c r="D25" s="24"/>
      <c r="E25" s="25"/>
      <c r="F25" s="14">
        <v>1086</v>
      </c>
      <c r="G25" s="79"/>
      <c r="H25" s="80"/>
      <c r="I25" s="15">
        <v>102.94</v>
      </c>
      <c r="J25" s="18" t="str">
        <f>IF(G25&lt;=0,"Error Precio",IF(G25&gt;I25,"Error Precio",+F25*G25))</f>
        <v>Error Precio</v>
      </c>
      <c r="K25" s="19"/>
    </row>
    <row r="26" spans="2:11" ht="37.5" customHeight="1" thickBot="1" x14ac:dyDescent="0.4">
      <c r="C26" s="3"/>
      <c r="D26" s="3"/>
      <c r="E26" s="3"/>
      <c r="F26" s="4"/>
      <c r="G26" s="73" t="s">
        <v>7</v>
      </c>
      <c r="H26" s="74"/>
      <c r="I26" s="75"/>
      <c r="J26" s="69" t="str">
        <f>IF(COUNTIF(J23:J25,"Error Precio"),"Oferta incompleta. Algún precio unitario superior a precio tope o menor o igual a cero",SUM(J23:J25))</f>
        <v>Oferta incompleta. Algún precio unitario superior a precio tope o menor o igual a cero</v>
      </c>
      <c r="K26" s="70"/>
    </row>
    <row r="27" spans="2:11" ht="49.5" customHeight="1" thickBot="1" x14ac:dyDescent="0.4">
      <c r="D27" s="5"/>
      <c r="E27" s="5"/>
      <c r="F27" s="5"/>
      <c r="G27" s="51" t="s">
        <v>9</v>
      </c>
      <c r="H27" s="52"/>
      <c r="I27" s="53"/>
      <c r="J27" s="71">
        <v>70243.97</v>
      </c>
      <c r="K27" s="72"/>
    </row>
    <row r="28" spans="2:11" ht="21.75" customHeight="1" x14ac:dyDescent="0.35">
      <c r="G28" s="54" t="s">
        <v>5</v>
      </c>
      <c r="H28" s="55"/>
      <c r="I28" s="56"/>
      <c r="J28" s="63" t="e">
        <f>J26+J27</f>
        <v>#VALUE!</v>
      </c>
      <c r="K28" s="64"/>
    </row>
    <row r="29" spans="2:11" x14ac:dyDescent="0.35">
      <c r="G29" s="57"/>
      <c r="H29" s="58"/>
      <c r="I29" s="59"/>
      <c r="J29" s="65"/>
      <c r="K29" s="66"/>
    </row>
    <row r="30" spans="2:11" x14ac:dyDescent="0.35">
      <c r="G30" s="57"/>
      <c r="H30" s="58"/>
      <c r="I30" s="59"/>
      <c r="J30" s="65"/>
      <c r="K30" s="66"/>
    </row>
    <row r="31" spans="2:11" ht="15" thickBot="1" x14ac:dyDescent="0.4">
      <c r="G31" s="60"/>
      <c r="H31" s="61"/>
      <c r="I31" s="62"/>
      <c r="J31" s="67"/>
      <c r="K31" s="68"/>
    </row>
    <row r="32" spans="2:11" ht="15.5" x14ac:dyDescent="0.35">
      <c r="G32" s="6"/>
      <c r="H32" s="6"/>
      <c r="I32" s="6"/>
      <c r="J32" s="7"/>
      <c r="K32" s="7"/>
    </row>
    <row r="33" spans="2:11" ht="16" thickBot="1" x14ac:dyDescent="0.4">
      <c r="G33" s="6"/>
      <c r="H33" s="6"/>
      <c r="I33" s="6"/>
      <c r="J33" s="7"/>
      <c r="K33" s="7"/>
    </row>
    <row r="34" spans="2:11" ht="137.25" customHeight="1" thickBot="1" x14ac:dyDescent="0.4">
      <c r="B34" s="48" t="s">
        <v>14</v>
      </c>
      <c r="C34" s="49"/>
      <c r="D34" s="49"/>
      <c r="E34" s="49"/>
      <c r="F34" s="49"/>
      <c r="G34" s="49"/>
      <c r="H34" s="49"/>
      <c r="I34" s="49"/>
      <c r="J34" s="49"/>
      <c r="K34" s="50"/>
    </row>
    <row r="35" spans="2:11" ht="15.5" x14ac:dyDescent="0.35">
      <c r="G35" s="6"/>
      <c r="H35" s="6"/>
      <c r="I35" s="6"/>
      <c r="J35" s="7"/>
      <c r="K35" s="7"/>
    </row>
    <row r="36" spans="2:11" ht="15.5" x14ac:dyDescent="0.35">
      <c r="G36" s="6"/>
      <c r="H36" s="6"/>
      <c r="I36" s="6"/>
      <c r="J36" s="7"/>
      <c r="K36" s="7"/>
    </row>
  </sheetData>
  <sheetProtection algorithmName="SHA-512" hashValue="iQPal+jkZlHylABt+fI98q1bjZung5r/2C3mN1yPhnnyAyKw6avWNN1DMaMVayejL56Eo/vogrVlglAdZG0IeQ==" saltValue="E4aRu8S/HnVxFinUf8HPGA==" spinCount="100000" sheet="1" selectLockedCells="1"/>
  <dataConsolidate/>
  <mergeCells count="23">
    <mergeCell ref="B34:K34"/>
    <mergeCell ref="G27:I27"/>
    <mergeCell ref="G28:I31"/>
    <mergeCell ref="J28:K31"/>
    <mergeCell ref="J26:K26"/>
    <mergeCell ref="J27:K27"/>
    <mergeCell ref="G26:I26"/>
    <mergeCell ref="C1:K2"/>
    <mergeCell ref="C4:K5"/>
    <mergeCell ref="C23:E23"/>
    <mergeCell ref="J23:K23"/>
    <mergeCell ref="G23:H23"/>
    <mergeCell ref="J22:K22"/>
    <mergeCell ref="G22:H22"/>
    <mergeCell ref="C22:E22"/>
    <mergeCell ref="B8:K10"/>
    <mergeCell ref="B12:K19"/>
    <mergeCell ref="J24:K24"/>
    <mergeCell ref="J25:K25"/>
    <mergeCell ref="C24:E24"/>
    <mergeCell ref="C25:E25"/>
    <mergeCell ref="G24:H24"/>
    <mergeCell ref="G25:H25"/>
  </mergeCells>
  <conditionalFormatting sqref="J23:K25 J26:J27">
    <cfRule type="cellIs" dxfId="0" priority="1" operator="equal">
      <formula>"Error Precio"</formula>
    </cfRule>
  </conditionalFormatting>
  <dataValidations count="1">
    <dataValidation type="custom" allowBlank="1" showInputMessage="1" showErrorMessage="1" errorTitle="ERROR EXCESO NÚMERO DECIMALES " error="El importe debe tener sólo 2 decimales _x000a_" sqref="G23:G25 H23" xr:uid="{00000000-0002-0000-0000-000000000000}">
      <formula1>G23*100=INT(G23*100)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Fulgueiras Giménez, Ana Belén</cp:lastModifiedBy>
  <dcterms:created xsi:type="dcterms:W3CDTF">2016-04-12T18:58:47Z</dcterms:created>
  <dcterms:modified xsi:type="dcterms:W3CDTF">2026-01-30T12:49:05Z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2025-02-21T18:11:46Z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1f8913ee-c0fa-4361-8d1b-7ca7625c11df</vt:lpwstr>
  </property>
  <property fmtid="{D5CDD505-2E9C-101B-9397-08002B2CF9AE}" pid="8" name="MSIP_Label_2c0a8209-6590-4cef-adb7-80fa47675d6e_ContentBits">
    <vt:lpwstr>2</vt:lpwstr>
  </property>
</Properties>
</file>